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PARTAGES\Achats\Marches binomes\Harlaux\2026\B26-01205-PA - Diagnostic et comblement partiel de piézomètres des sites du CEA et de l'ASNR de FAR\Docs de travail\Annexe fi\"/>
    </mc:Choice>
  </mc:AlternateContent>
  <xr:revisionPtr revIDLastSave="0" documentId="13_ncr:1_{AE99DC0B-EF12-4314-9689-7BC1311F7E10}" xr6:coauthVersionLast="47" xr6:coauthVersionMax="47" xr10:uidLastSave="{00000000-0000-0000-0000-000000000000}"/>
  <bookViews>
    <workbookView xWindow="-108" yWindow="-108" windowWidth="23256" windowHeight="12456" xr2:uid="{CFCBC1D5-D9D5-4A33-968F-CF5453D23C6C}"/>
  </bookViews>
  <sheets>
    <sheet name="Coûts" sheetId="3" r:id="rId1"/>
    <sheet name="Devis Préalables"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2" i="3" l="1"/>
  <c r="K32" i="3" s="1"/>
  <c r="I33" i="3"/>
  <c r="K33" i="3" s="1"/>
  <c r="I34" i="3"/>
  <c r="K34" i="3" s="1"/>
  <c r="I35" i="3"/>
  <c r="K35" i="3" s="1"/>
  <c r="I36" i="3"/>
  <c r="K36" i="3" s="1"/>
  <c r="I37" i="3"/>
  <c r="I38" i="3"/>
  <c r="K38" i="3" s="1"/>
  <c r="I39" i="3"/>
  <c r="K39" i="3" s="1"/>
  <c r="I40" i="3"/>
  <c r="K40" i="3" s="1"/>
  <c r="I41" i="3"/>
  <c r="K41" i="3" s="1"/>
  <c r="I42" i="3"/>
  <c r="K42" i="3" s="1"/>
  <c r="I43" i="3"/>
  <c r="K43" i="3" s="1"/>
  <c r="I44" i="3"/>
  <c r="K44" i="3" s="1"/>
  <c r="I45" i="3"/>
  <c r="K45" i="3" s="1"/>
  <c r="H32" i="3"/>
  <c r="H33" i="3"/>
  <c r="H34" i="3"/>
  <c r="H35" i="3"/>
  <c r="H36" i="3"/>
  <c r="H37" i="3"/>
  <c r="H38" i="3"/>
  <c r="H39" i="3"/>
  <c r="H40" i="3"/>
  <c r="H41" i="3"/>
  <c r="H42" i="3"/>
  <c r="H43" i="3"/>
  <c r="H44" i="3"/>
  <c r="H45" i="3"/>
  <c r="I8" i="3"/>
  <c r="K8" i="3" s="1"/>
  <c r="K37" i="3"/>
  <c r="I9" i="3"/>
  <c r="K9" i="3" s="1"/>
  <c r="I10" i="3"/>
  <c r="K10" i="3" s="1"/>
  <c r="I11" i="3"/>
  <c r="K11" i="3" s="1"/>
  <c r="I12" i="3"/>
  <c r="K12" i="3" s="1"/>
  <c r="I13" i="3"/>
  <c r="K13" i="3" s="1"/>
  <c r="I14" i="3"/>
  <c r="K14" i="3" s="1"/>
  <c r="I15" i="3"/>
  <c r="K15" i="3" s="1"/>
  <c r="I16" i="3"/>
  <c r="K16" i="3" s="1"/>
  <c r="I17" i="3"/>
  <c r="K17" i="3" s="1"/>
  <c r="I18" i="3"/>
  <c r="K18" i="3" s="1"/>
  <c r="I19" i="3"/>
  <c r="K19" i="3" s="1"/>
  <c r="I20" i="3"/>
  <c r="K20" i="3" s="1"/>
  <c r="I21" i="3"/>
  <c r="K21" i="3" s="1"/>
  <c r="I22" i="3"/>
  <c r="K22" i="3" s="1"/>
  <c r="I23" i="3"/>
  <c r="K23" i="3" s="1"/>
  <c r="I24" i="3"/>
  <c r="K24" i="3" s="1"/>
  <c r="I25" i="3"/>
  <c r="K25" i="3" s="1"/>
  <c r="I26" i="3"/>
  <c r="K26" i="3" s="1"/>
  <c r="H9" i="3"/>
  <c r="H10" i="3"/>
  <c r="H11" i="3"/>
  <c r="H12" i="3"/>
  <c r="H13" i="3"/>
  <c r="H14" i="3"/>
  <c r="H15" i="3"/>
  <c r="H16" i="3"/>
  <c r="H17" i="3"/>
  <c r="H18" i="3"/>
  <c r="H19" i="3"/>
  <c r="H20" i="3"/>
  <c r="H21" i="3"/>
  <c r="H22" i="3"/>
  <c r="H23" i="3"/>
  <c r="H24" i="3"/>
  <c r="H25" i="3"/>
  <c r="H26" i="3"/>
  <c r="F46" i="3"/>
  <c r="E46" i="3"/>
  <c r="D46" i="3"/>
  <c r="I31" i="3"/>
  <c r="K31" i="3" s="1"/>
  <c r="H31" i="3"/>
  <c r="F27" i="3"/>
  <c r="E27" i="3"/>
  <c r="D27" i="3"/>
  <c r="H8" i="3"/>
  <c r="K46" i="3" l="1"/>
  <c r="K27" i="3"/>
</calcChain>
</file>

<file path=xl/sharedStrings.xml><?xml version="1.0" encoding="utf-8"?>
<sst xmlns="http://schemas.openxmlformats.org/spreadsheetml/2006/main" count="158" uniqueCount="117">
  <si>
    <t>Poste</t>
  </si>
  <si>
    <t>1a</t>
  </si>
  <si>
    <t xml:space="preserve">2a </t>
  </si>
  <si>
    <t>2b</t>
  </si>
  <si>
    <t>Description</t>
  </si>
  <si>
    <t>2d</t>
  </si>
  <si>
    <t>2e</t>
  </si>
  <si>
    <t>3b</t>
  </si>
  <si>
    <t>3d</t>
  </si>
  <si>
    <t>4c</t>
  </si>
  <si>
    <t>5b</t>
  </si>
  <si>
    <t>5c</t>
  </si>
  <si>
    <t>6a</t>
  </si>
  <si>
    <t>6b</t>
  </si>
  <si>
    <t>4d</t>
  </si>
  <si>
    <t>5a</t>
  </si>
  <si>
    <t>4b</t>
  </si>
  <si>
    <t>4a</t>
  </si>
  <si>
    <t>3a</t>
  </si>
  <si>
    <t>2c</t>
  </si>
  <si>
    <t>unité d'œuvre</t>
  </si>
  <si>
    <t>type de qualification</t>
  </si>
  <si>
    <t>qualification 1</t>
  </si>
  <si>
    <t>qualification 2</t>
  </si>
  <si>
    <t>qualification 3</t>
  </si>
  <si>
    <t>nb d'heures</t>
  </si>
  <si>
    <t>heures</t>
  </si>
  <si>
    <t>taux horaire en € HT</t>
  </si>
  <si>
    <t>prix en € HT</t>
  </si>
  <si>
    <t>total maxi en € HT</t>
  </si>
  <si>
    <t>Nom du soumissionnaire</t>
  </si>
  <si>
    <t>Date de l'offre</t>
  </si>
  <si>
    <t>prix total en € HT</t>
  </si>
  <si>
    <t>nb heures total</t>
  </si>
  <si>
    <t>nb d'heures qualification 1</t>
  </si>
  <si>
    <t>nb d'heures qualification 3</t>
  </si>
  <si>
    <t xml:space="preserve">
NB : Le coût de chaque poste inclut tous les coûts liés à ce poste y compris la gestion des déchets.</t>
  </si>
  <si>
    <t>Remplacer les intitulés en italique par leur libellé (technicien, ingénieur, chef de chantier…), ajouter des colonnes si nécessaire et renseigner les cases bleutées.</t>
  </si>
  <si>
    <t>4e</t>
  </si>
  <si>
    <t xml:space="preserve">1b </t>
  </si>
  <si>
    <t>6c</t>
  </si>
  <si>
    <t>Part Forfaitaire</t>
  </si>
  <si>
    <t>total forfaitaire en € HT</t>
  </si>
  <si>
    <t xml:space="preserve">nombre d'unités </t>
  </si>
  <si>
    <t>unité</t>
  </si>
  <si>
    <t>** Le CEA précise que ces quantités sont prévues à titre indicatif et ne sont pas engageantes. Ces quantités seront néanmoins prises en considération dans le cadre de la comparaison des offres.</t>
  </si>
  <si>
    <t>4f</t>
  </si>
  <si>
    <t>6d</t>
  </si>
  <si>
    <t>total par unité</t>
  </si>
  <si>
    <t>5d</t>
  </si>
  <si>
    <t>Pour la comparaison des offres, on a pris pour hypothèse que le ciment constituait 1/3 des matériaux de comblement.</t>
  </si>
  <si>
    <t>Documents opérationnels</t>
  </si>
  <si>
    <r>
      <t xml:space="preserve">nb maximum estimatif </t>
    </r>
    <r>
      <rPr>
        <sz val="11"/>
        <color theme="1"/>
        <rFont val="Calibri"/>
        <family val="2"/>
        <scheme val="minor"/>
      </rPr>
      <t>**</t>
    </r>
  </si>
  <si>
    <t>Fournitures et approvisionnements (hors main d'œuvre)</t>
  </si>
  <si>
    <t>Prestations sur bordereau de prix unitaires (BPU)</t>
  </si>
  <si>
    <t>3c</t>
  </si>
  <si>
    <t>Débitmétrie micromoulinet</t>
  </si>
  <si>
    <t>Elaboration 2ème rapport</t>
  </si>
  <si>
    <t>7a</t>
  </si>
  <si>
    <t>7b</t>
  </si>
  <si>
    <t>7c</t>
  </si>
  <si>
    <t>8a</t>
  </si>
  <si>
    <t>8b</t>
  </si>
  <si>
    <t>8c</t>
  </si>
  <si>
    <t>8d</t>
  </si>
  <si>
    <t>PQp, CR réunions, modes opératoires, plannings</t>
  </si>
  <si>
    <t>Installation de chantier</t>
  </si>
  <si>
    <t>Retrait tubes-guides</t>
  </si>
  <si>
    <t>Retrait pompes et nettoyage</t>
  </si>
  <si>
    <t>Inspection télévisuelle</t>
  </si>
  <si>
    <r>
      <rPr>
        <sz val="11"/>
        <rFont val="Calibri"/>
        <family val="2"/>
        <scheme val="minor"/>
      </rPr>
      <t>Diagraphie</t>
    </r>
    <r>
      <rPr>
        <sz val="11"/>
        <color theme="1"/>
        <rFont val="Calibri"/>
        <family val="2"/>
        <scheme val="minor"/>
      </rPr>
      <t xml:space="preserve"> gamma-ray</t>
    </r>
  </si>
  <si>
    <t>Sondage du fond</t>
  </si>
  <si>
    <t>Elaboration du 1er rapport</t>
  </si>
  <si>
    <t>Nettoyage F13</t>
  </si>
  <si>
    <t>Inspection télévisuelle F13</t>
  </si>
  <si>
    <t>Ré-équipement F13</t>
  </si>
  <si>
    <t>Essai pompage F13</t>
  </si>
  <si>
    <t>Nettoyage F2/B et F8/H</t>
  </si>
  <si>
    <t>Colmatage imperméable massif filtrant F2/B et F8/H</t>
  </si>
  <si>
    <t>Débitmétrie micromoulinet F2/B et F8/H</t>
  </si>
  <si>
    <t>Comblement tubage jusqu'à 1m sous le toit des marnes à huîtres F2/B et F8/H</t>
  </si>
  <si>
    <t>Ouverture ou perforation crépines et/ou manchon F2/B et F8/H</t>
  </si>
  <si>
    <t>DEVIS PREALABLES</t>
  </si>
  <si>
    <t>ETUDE</t>
  </si>
  <si>
    <t>TRAVAUX</t>
  </si>
  <si>
    <t>MAIN D'ŒUVRE</t>
  </si>
  <si>
    <t>Désignation qualification</t>
  </si>
  <si>
    <t>Taux horaire € HT</t>
  </si>
  <si>
    <t>Taux N° 1 </t>
  </si>
  <si>
    <t>Taux N°2 </t>
  </si>
  <si>
    <t>Taux N°3 </t>
  </si>
  <si>
    <t>Taux N° 4 </t>
  </si>
  <si>
    <t>Coefficient de peines et soins applicable au prix d'achat HT des fournitures et équipements</t>
  </si>
  <si>
    <t>coefficient de peines et soins applicable au prix d'achat HT des sous-traitances</t>
  </si>
  <si>
    <t>Total des prestations forfaitaires</t>
  </si>
  <si>
    <t>Montant plafond des prestations sur BPU</t>
  </si>
  <si>
    <t>Nettoyage mécanique, hydraulique, voire chimique, de l’intérieur du piézomètre et retrait du dépôt de fond.</t>
  </si>
  <si>
    <t>Ouverture ou perforation des crépines et/ou du manchon (perçage mécanique, abrasion par jet, torsion des fils…), nettoyage complémentaire du piézomètre et du massif filtrant (cf Annexe 2 du CCT).</t>
  </si>
  <si>
    <t>Si nécessaire, ouverture ou perforation supplémentaire des crépines, puis vidange du massif filtrant, sans aspirer l’encaissant</t>
  </si>
  <si>
    <t>Colmatage de la fuite d’eau d’une nappe vers l’autre à travers la crépine (et le manchon) en plusieurs passes avec mesure du niveau statique entre chaque passe</t>
  </si>
  <si>
    <t>Comblement imperméable de l’ouvrage jusqu’au niveau du sol, avec cimentation sur les 2 derniers mètres.</t>
  </si>
  <si>
    <t>Nettoyage mécanique, hydraulique voire chimique des crépines à la hauteur des sables de Fontainebleau, en protégeant le récent comblement par un obturateur.</t>
  </si>
  <si>
    <t>Nettoyage à l’eau du piézomètre jusqu’à stabilisation des paramètres physico-chimiques de l’eau pompée (notamment pH, turbidité)</t>
  </si>
  <si>
    <t>Inspection télévisuelle de vérification de l’état et du nettoyage des crépines</t>
  </si>
  <si>
    <t>Remise en place de la pompe et du tuyau d’exhaure en les adaptant à la nouvelle profondeur de l’ouvrage.</t>
  </si>
  <si>
    <t>Remise en place du tube-guide en l’adaptant à la nouvelle profondeur de l’ouvrage.</t>
  </si>
  <si>
    <t>Essais de pompage et interprétation en termes de débit et durée de purge actualisés, à appliquer lors des prélèvements.</t>
  </si>
  <si>
    <t xml:space="preserve">Colmatage imperméable du massif filtrant à travers la crépine (et le manchon) ** en suivant la méthodologie établie lors du test, en plusieurs passes, en mesurant le niveau statique entre chaque passe </t>
  </si>
  <si>
    <t>Comblement imperméable du tube piézométrique jusqu’à 1 m sous le toit des marnes à huîtres* en plusieurs passes, en mesurant la nouvelle profondeur de l’ouvrage entre chaque passe.</t>
  </si>
  <si>
    <t>Rédaction du 3ème rapport, récapitulant les postes 5 et/ou 6, incluant le mode opératoire proposé pour les postes 7 et 8.</t>
  </si>
  <si>
    <t>Rédaction du 4ème rapport récapitulant les postes 7 et 8</t>
  </si>
  <si>
    <t>nb d'heures qualification 2</t>
  </si>
  <si>
    <t>Un rapport</t>
  </si>
  <si>
    <t>Forfait</t>
  </si>
  <si>
    <t>Par piézomètre</t>
  </si>
  <si>
    <t>Un Rapport</t>
  </si>
  <si>
    <t>NB : Le coût de chaque unité d'œuvre intègrera la prestation correspondante en incluant la gestion des déchets, le repli de chantier ainsi que la production des documents d'exécution, documents de suivi et rapports afférents à la prestation.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</si>
</sst>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i/>
      <sz val="11"/>
      <color theme="4" tint="-0.249977111117893"/>
      <name val="Calibri"/>
      <family val="2"/>
      <scheme val="minor"/>
    </font>
    <font>
      <sz val="11"/>
      <name val="Calibri"/>
      <family val="2"/>
      <scheme val="minor"/>
    </font>
    <font>
      <b/>
      <u/>
      <sz val="11"/>
      <color theme="1"/>
      <name val="Calibri"/>
      <family val="2"/>
      <scheme val="minor"/>
    </font>
    <font>
      <sz val="10"/>
      <color theme="1"/>
      <name val="Arial"/>
      <family val="2"/>
    </font>
    <font>
      <sz val="11"/>
      <color rgb="FF000000"/>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39997558519241921"/>
        <bgColor indexed="64"/>
      </patternFill>
    </fill>
  </fills>
  <borders count="4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medium">
        <color indexed="64"/>
      </left>
      <right/>
      <top/>
      <bottom style="medium">
        <color indexed="64"/>
      </bottom>
      <diagonal/>
    </border>
    <border diagonalUp="1" diagonalDown="1">
      <left style="thin">
        <color indexed="64"/>
      </left>
      <right style="thin">
        <color indexed="64"/>
      </right>
      <top/>
      <bottom style="medium">
        <color indexed="64"/>
      </bottom>
      <diagonal style="thin">
        <color indexed="64"/>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36">
    <xf numFmtId="0" fontId="0" fillId="0" borderId="0" xfId="0"/>
    <xf numFmtId="0" fontId="0" fillId="0" borderId="0" xfId="0" applyBorder="1"/>
    <xf numFmtId="0" fontId="0" fillId="2" borderId="3" xfId="0" applyFill="1" applyBorder="1"/>
    <xf numFmtId="0" fontId="2" fillId="0" borderId="0" xfId="0" applyFont="1" applyAlignment="1">
      <alignment horizontal="center" wrapText="1"/>
    </xf>
    <xf numFmtId="0" fontId="0" fillId="0" borderId="7" xfId="0" applyBorder="1"/>
    <xf numFmtId="0" fontId="0" fillId="0" borderId="8" xfId="0" applyBorder="1"/>
    <xf numFmtId="0" fontId="0" fillId="0" borderId="9" xfId="0" applyBorder="1"/>
    <xf numFmtId="0" fontId="2" fillId="0" borderId="11" xfId="0" applyFont="1" applyBorder="1"/>
    <xf numFmtId="0" fontId="0" fillId="0" borderId="3" xfId="0" applyBorder="1"/>
    <xf numFmtId="0" fontId="0" fillId="0" borderId="11" xfId="0" applyBorder="1"/>
    <xf numFmtId="0" fontId="0" fillId="0" borderId="14" xfId="0" applyBorder="1"/>
    <xf numFmtId="0" fontId="1" fillId="0" borderId="6" xfId="0" applyFont="1" applyBorder="1"/>
    <xf numFmtId="0" fontId="1" fillId="0" borderId="5" xfId="0" applyFont="1" applyBorder="1" applyAlignment="1">
      <alignment vertical="center"/>
    </xf>
    <xf numFmtId="0" fontId="1" fillId="0" borderId="0" xfId="0" applyFont="1" applyBorder="1" applyAlignment="1">
      <alignment vertical="center"/>
    </xf>
    <xf numFmtId="0" fontId="0" fillId="0" borderId="25" xfId="0" applyBorder="1"/>
    <xf numFmtId="0" fontId="0" fillId="2" borderId="7" xfId="0" applyFill="1" applyBorder="1"/>
    <xf numFmtId="0" fontId="0" fillId="0" borderId="26" xfId="0" applyBorder="1"/>
    <xf numFmtId="0" fontId="0" fillId="2" borderId="11" xfId="0" applyFill="1" applyBorder="1"/>
    <xf numFmtId="0" fontId="0" fillId="0" borderId="20" xfId="0" applyFont="1" applyBorder="1"/>
    <xf numFmtId="0" fontId="0" fillId="3" borderId="30" xfId="0" applyFont="1" applyFill="1" applyBorder="1"/>
    <xf numFmtId="0" fontId="0" fillId="0" borderId="0" xfId="0" applyFill="1"/>
    <xf numFmtId="0" fontId="0" fillId="0" borderId="31" xfId="0" applyBorder="1"/>
    <xf numFmtId="0" fontId="0" fillId="0" borderId="3" xfId="0" applyFill="1" applyBorder="1"/>
    <xf numFmtId="0" fontId="0" fillId="0" borderId="11" xfId="0" applyFill="1" applyBorder="1"/>
    <xf numFmtId="0" fontId="0" fillId="0" borderId="10" xfId="0" applyFill="1" applyBorder="1"/>
    <xf numFmtId="0" fontId="0" fillId="0" borderId="12" xfId="0" applyFill="1" applyBorder="1"/>
    <xf numFmtId="0" fontId="0" fillId="0" borderId="32" xfId="0" applyBorder="1"/>
    <xf numFmtId="0" fontId="0" fillId="0" borderId="33" xfId="0" applyBorder="1"/>
    <xf numFmtId="0" fontId="0" fillId="0" borderId="32" xfId="0" applyFill="1" applyBorder="1"/>
    <xf numFmtId="0" fontId="0" fillId="0" borderId="7" xfId="0" applyFill="1" applyBorder="1"/>
    <xf numFmtId="0" fontId="0" fillId="0" borderId="11" xfId="0" applyFont="1" applyBorder="1"/>
    <xf numFmtId="0" fontId="0" fillId="0" borderId="7" xfId="0" applyFont="1" applyFill="1" applyBorder="1"/>
    <xf numFmtId="0" fontId="0" fillId="0" borderId="3" xfId="0" applyFont="1" applyBorder="1"/>
    <xf numFmtId="0" fontId="0" fillId="0" borderId="32" xfId="0" applyBorder="1" applyAlignment="1">
      <alignment vertical="center"/>
    </xf>
    <xf numFmtId="0" fontId="0" fillId="0" borderId="7" xfId="0" applyBorder="1" applyAlignment="1">
      <alignment horizontal="left" vertical="center"/>
    </xf>
    <xf numFmtId="0" fontId="0" fillId="2" borderId="7" xfId="0" applyFill="1" applyBorder="1" applyAlignment="1">
      <alignment horizontal="right" vertical="center"/>
    </xf>
    <xf numFmtId="0" fontId="0" fillId="0" borderId="7" xfId="0" applyBorder="1" applyAlignment="1">
      <alignment horizontal="right" vertical="center"/>
    </xf>
    <xf numFmtId="0" fontId="0" fillId="0" borderId="7" xfId="0" applyBorder="1" applyAlignment="1">
      <alignment horizontal="left" vertical="center" wrapText="1"/>
    </xf>
    <xf numFmtId="0" fontId="0" fillId="2" borderId="9" xfId="0" applyFill="1" applyBorder="1"/>
    <xf numFmtId="0" fontId="0" fillId="0" borderId="24" xfId="0" applyFont="1" applyBorder="1"/>
    <xf numFmtId="0" fontId="0" fillId="2" borderId="11" xfId="0" applyFont="1" applyFill="1" applyBorder="1"/>
    <xf numFmtId="0" fontId="0" fillId="2" borderId="7" xfId="0" applyFont="1" applyFill="1" applyBorder="1"/>
    <xf numFmtId="0" fontId="0" fillId="0" borderId="33" xfId="0" applyFont="1" applyBorder="1"/>
    <xf numFmtId="0" fontId="0" fillId="2" borderId="3" xfId="0" applyFont="1" applyFill="1" applyBorder="1"/>
    <xf numFmtId="0" fontId="0" fillId="0" borderId="31" xfId="0" applyFont="1" applyBorder="1"/>
    <xf numFmtId="0" fontId="0" fillId="0" borderId="11" xfId="0" applyFont="1" applyFill="1" applyBorder="1"/>
    <xf numFmtId="0" fontId="0" fillId="0" borderId="10" xfId="0" applyFont="1" applyFill="1" applyBorder="1"/>
    <xf numFmtId="0" fontId="0" fillId="0" borderId="12" xfId="0" applyFont="1" applyFill="1" applyBorder="1"/>
    <xf numFmtId="0" fontId="0" fillId="0" borderId="3" xfId="0" applyFont="1" applyFill="1" applyBorder="1"/>
    <xf numFmtId="0" fontId="0" fillId="0" borderId="31" xfId="0" applyFont="1" applyFill="1" applyBorder="1"/>
    <xf numFmtId="0" fontId="3" fillId="0" borderId="7" xfId="0" applyFont="1" applyFill="1" applyBorder="1"/>
    <xf numFmtId="0" fontId="3" fillId="0" borderId="32" xfId="0" applyFont="1" applyFill="1" applyBorder="1" applyAlignment="1">
      <alignment vertical="center"/>
    </xf>
    <xf numFmtId="0" fontId="3" fillId="0" borderId="3" xfId="0" applyFont="1" applyFill="1" applyBorder="1"/>
    <xf numFmtId="0" fontId="3" fillId="0" borderId="12" xfId="0" applyFont="1" applyFill="1" applyBorder="1" applyAlignment="1">
      <alignment vertical="center"/>
    </xf>
    <xf numFmtId="0" fontId="0" fillId="0" borderId="8" xfId="0" applyFont="1" applyFill="1" applyBorder="1"/>
    <xf numFmtId="0" fontId="3" fillId="2" borderId="3" xfId="0" applyFont="1" applyFill="1" applyBorder="1"/>
    <xf numFmtId="0" fontId="0" fillId="0" borderId="0" xfId="0"/>
    <xf numFmtId="0" fontId="0" fillId="0" borderId="0" xfId="0"/>
    <xf numFmtId="0" fontId="0" fillId="0" borderId="12" xfId="0" applyFill="1" applyBorder="1" applyAlignment="1">
      <alignment vertical="center"/>
    </xf>
    <xf numFmtId="0" fontId="0" fillId="3" borderId="3" xfId="0" applyFont="1" applyFill="1" applyBorder="1"/>
    <xf numFmtId="0" fontId="0" fillId="3" borderId="31" xfId="0" applyFont="1" applyFill="1" applyBorder="1"/>
    <xf numFmtId="0" fontId="0" fillId="0" borderId="32" xfId="0" applyFont="1" applyFill="1" applyBorder="1"/>
    <xf numFmtId="0" fontId="0" fillId="0" borderId="0" xfId="0"/>
    <xf numFmtId="0" fontId="0" fillId="0" borderId="3" xfId="0" applyFill="1" applyBorder="1" applyAlignment="1">
      <alignment wrapText="1"/>
    </xf>
    <xf numFmtId="0" fontId="5" fillId="0" borderId="0" xfId="0" applyFont="1"/>
    <xf numFmtId="0" fontId="5" fillId="0" borderId="37" xfId="0" applyFont="1" applyBorder="1" applyAlignment="1">
      <alignment horizontal="center" vertical="center"/>
    </xf>
    <xf numFmtId="0" fontId="5" fillId="0" borderId="38" xfId="0" applyFont="1" applyBorder="1" applyAlignment="1">
      <alignment horizontal="center" vertical="center" wrapText="1"/>
    </xf>
    <xf numFmtId="0" fontId="5" fillId="0" borderId="39" xfId="0" applyFont="1" applyBorder="1" applyAlignment="1">
      <alignment vertical="center"/>
    </xf>
    <xf numFmtId="0" fontId="5" fillId="0" borderId="40" xfId="0" applyFont="1" applyBorder="1" applyAlignment="1">
      <alignment vertical="center"/>
    </xf>
    <xf numFmtId="0" fontId="5" fillId="0" borderId="41" xfId="0" applyFont="1" applyBorder="1" applyAlignment="1">
      <alignment vertical="center"/>
    </xf>
    <xf numFmtId="0" fontId="5" fillId="0" borderId="42" xfId="0" applyFont="1" applyBorder="1" applyAlignment="1">
      <alignment vertical="center"/>
    </xf>
    <xf numFmtId="0" fontId="5" fillId="0" borderId="41" xfId="0" applyFont="1" applyBorder="1" applyAlignment="1">
      <alignment vertical="center" wrapText="1"/>
    </xf>
    <xf numFmtId="0" fontId="1" fillId="4" borderId="0" xfId="0" applyFont="1" applyFill="1"/>
    <xf numFmtId="0" fontId="4" fillId="4" borderId="0" xfId="0" applyFont="1" applyFill="1" applyBorder="1"/>
    <xf numFmtId="0" fontId="0" fillId="4" borderId="0" xfId="0" applyFill="1" applyBorder="1"/>
    <xf numFmtId="0" fontId="0" fillId="0" borderId="11" xfId="0" applyFont="1" applyFill="1" applyBorder="1" applyAlignment="1">
      <alignment wrapText="1"/>
    </xf>
    <xf numFmtId="0" fontId="6" fillId="0" borderId="3" xfId="0" applyFont="1" applyFill="1" applyBorder="1" applyAlignment="1">
      <alignment wrapText="1"/>
    </xf>
    <xf numFmtId="0" fontId="0" fillId="0" borderId="0" xfId="0"/>
    <xf numFmtId="0" fontId="6" fillId="0" borderId="3" xfId="0" applyFont="1" applyBorder="1" applyAlignment="1">
      <alignment wrapText="1"/>
    </xf>
    <xf numFmtId="0" fontId="6" fillId="0" borderId="3" xfId="0" applyFont="1" applyBorder="1" applyAlignment="1">
      <alignment horizontal="justify" vertical="center" wrapText="1"/>
    </xf>
    <xf numFmtId="0" fontId="6" fillId="0" borderId="7" xfId="0" applyFont="1" applyBorder="1" applyAlignment="1">
      <alignment wrapText="1"/>
    </xf>
    <xf numFmtId="0" fontId="0" fillId="0" borderId="20" xfId="0" applyFont="1" applyBorder="1" applyAlignment="1">
      <alignment horizontal="center" vertical="center" wrapText="1"/>
    </xf>
    <xf numFmtId="0" fontId="0" fillId="0" borderId="20" xfId="0" applyFont="1" applyFill="1" applyBorder="1" applyAlignment="1">
      <alignment horizontal="center" vertical="center" wrapText="1"/>
    </xf>
    <xf numFmtId="0" fontId="0" fillId="0" borderId="27" xfId="0" applyFont="1" applyBorder="1" applyAlignment="1">
      <alignment horizontal="center" vertical="center" wrapText="1"/>
    </xf>
    <xf numFmtId="0" fontId="0" fillId="0" borderId="5" xfId="0" applyFont="1" applyBorder="1"/>
    <xf numFmtId="0" fontId="6" fillId="0" borderId="5" xfId="0" applyFont="1" applyBorder="1" applyAlignment="1">
      <alignment wrapText="1"/>
    </xf>
    <xf numFmtId="0" fontId="0" fillId="0" borderId="5" xfId="0" applyFont="1" applyFill="1" applyBorder="1"/>
    <xf numFmtId="0" fontId="0" fillId="2" borderId="5" xfId="0" applyFont="1" applyFill="1" applyBorder="1"/>
    <xf numFmtId="0" fontId="0" fillId="0" borderId="45" xfId="0" applyFont="1" applyBorder="1"/>
    <xf numFmtId="0" fontId="0" fillId="0" borderId="32" xfId="0" applyFont="1" applyFill="1" applyBorder="1" applyAlignment="1">
      <alignment vertical="center"/>
    </xf>
    <xf numFmtId="0" fontId="0" fillId="0" borderId="7" xfId="0" applyFont="1" applyBorder="1"/>
    <xf numFmtId="0" fontId="0" fillId="0" borderId="8" xfId="0" applyFont="1" applyBorder="1"/>
    <xf numFmtId="0" fontId="6" fillId="0" borderId="11" xfId="0" applyFont="1" applyBorder="1" applyAlignment="1">
      <alignment wrapText="1"/>
    </xf>
    <xf numFmtId="0" fontId="0" fillId="0" borderId="44" xfId="0" applyFont="1" applyFill="1" applyBorder="1" applyAlignment="1">
      <alignment vertical="center"/>
    </xf>
    <xf numFmtId="0" fontId="3" fillId="0" borderId="10" xfId="0" applyFont="1" applyFill="1" applyBorder="1" applyAlignment="1">
      <alignment horizontal="left" vertical="center"/>
    </xf>
    <xf numFmtId="0" fontId="3" fillId="2" borderId="11" xfId="0" applyFont="1" applyFill="1" applyBorder="1"/>
    <xf numFmtId="0" fontId="0" fillId="0" borderId="33" xfId="0" applyFont="1" applyFill="1" applyBorder="1"/>
    <xf numFmtId="0" fontId="3" fillId="2" borderId="7" xfId="0" applyFont="1" applyFill="1" applyBorder="1"/>
    <xf numFmtId="0" fontId="0" fillId="0" borderId="0" xfId="0" applyFill="1" applyBorder="1"/>
    <xf numFmtId="0" fontId="0" fillId="0" borderId="4" xfId="0" applyBorder="1" applyAlignment="1">
      <alignment wrapText="1"/>
    </xf>
    <xf numFmtId="0" fontId="0" fillId="0" borderId="29" xfId="0" applyBorder="1"/>
    <xf numFmtId="0" fontId="0" fillId="0" borderId="4" xfId="0" applyBorder="1"/>
    <xf numFmtId="0" fontId="0" fillId="0" borderId="28" xfId="0" applyBorder="1"/>
    <xf numFmtId="0" fontId="3" fillId="0" borderId="29" xfId="0" applyFont="1" applyBorder="1"/>
    <xf numFmtId="0" fontId="3" fillId="0" borderId="4" xfId="0" applyFont="1" applyBorder="1"/>
    <xf numFmtId="0" fontId="0" fillId="0" borderId="0" xfId="0"/>
    <xf numFmtId="0" fontId="0" fillId="0" borderId="6" xfId="0" applyBorder="1"/>
    <xf numFmtId="0" fontId="0" fillId="0" borderId="0" xfId="0" applyAlignment="1">
      <alignment wrapText="1"/>
    </xf>
    <xf numFmtId="0" fontId="0" fillId="0" borderId="5" xfId="0" applyBorder="1"/>
    <xf numFmtId="0" fontId="0" fillId="0" borderId="4" xfId="0" applyFont="1" applyBorder="1" applyAlignment="1">
      <alignment wrapText="1"/>
    </xf>
    <xf numFmtId="0" fontId="0" fillId="0" borderId="4" xfId="0" applyFont="1" applyBorder="1"/>
    <xf numFmtId="0" fontId="0" fillId="0" borderId="1" xfId="0" applyBorder="1"/>
    <xf numFmtId="0" fontId="0" fillId="0" borderId="2" xfId="0" applyBorder="1"/>
    <xf numFmtId="0" fontId="0" fillId="0" borderId="23" xfId="0" applyBorder="1"/>
    <xf numFmtId="0" fontId="3" fillId="0" borderId="2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wrapText="1"/>
    </xf>
    <xf numFmtId="0" fontId="0" fillId="0" borderId="9" xfId="0" applyBorder="1" applyAlignment="1">
      <alignment horizontal="center" vertical="center" wrapText="1"/>
    </xf>
    <xf numFmtId="0" fontId="0" fillId="0" borderId="25" xfId="0" applyBorder="1" applyAlignment="1">
      <alignment horizontal="center" vertical="center" wrapText="1"/>
    </xf>
    <xf numFmtId="0" fontId="0" fillId="0" borderId="19" xfId="0" applyBorder="1" applyAlignment="1">
      <alignment horizontal="center" vertical="center" wrapText="1"/>
    </xf>
    <xf numFmtId="0" fontId="0" fillId="0" borderId="14" xfId="0" applyBorder="1" applyAlignment="1">
      <alignment horizontal="center" vertical="center" wrapText="1"/>
    </xf>
    <xf numFmtId="0" fontId="0" fillId="0" borderId="26" xfId="0" applyBorder="1" applyAlignment="1">
      <alignment horizontal="center" vertical="center" wrapText="1"/>
    </xf>
    <xf numFmtId="0" fontId="0" fillId="0" borderId="21" xfId="0" applyBorder="1"/>
    <xf numFmtId="0" fontId="0" fillId="0" borderId="13" xfId="0" applyBorder="1"/>
    <xf numFmtId="0" fontId="0" fillId="0" borderId="22" xfId="0" applyBorder="1"/>
    <xf numFmtId="0" fontId="0" fillId="0" borderId="4" xfId="0" applyBorder="1" applyAlignment="1">
      <alignment horizontal="left" vertical="center" wrapText="1"/>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5" fillId="0" borderId="43" xfId="0" applyFont="1" applyBorder="1" applyAlignment="1">
      <alignment horizontal="center" vertical="center"/>
    </xf>
    <xf numFmtId="0" fontId="5" fillId="0" borderId="34" xfId="0" applyFont="1" applyBorder="1" applyAlignment="1">
      <alignment vertical="center"/>
    </xf>
    <xf numFmtId="0" fontId="5" fillId="0" borderId="36" xfId="0" applyFont="1" applyBorder="1" applyAlignment="1">
      <alignment vertical="center"/>
    </xf>
    <xf numFmtId="0" fontId="5" fillId="0" borderId="40"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4B646-3CA2-47E0-85E9-770AC3CE7DCC}">
  <dimension ref="A1:M48"/>
  <sheetViews>
    <sheetView tabSelected="1" topLeftCell="A19" zoomScale="80" zoomScaleNormal="80" workbookViewId="0">
      <selection activeCell="B20" sqref="B20"/>
    </sheetView>
  </sheetViews>
  <sheetFormatPr baseColWidth="10" defaultColWidth="10.88671875" defaultRowHeight="14.4" x14ac:dyDescent="0.3"/>
  <cols>
    <col min="1" max="1" width="32.44140625" style="56" customWidth="1"/>
    <col min="2" max="2" width="60.6640625" style="56" bestFit="1" customWidth="1"/>
    <col min="3" max="3" width="15.44140625" style="56" customWidth="1"/>
    <col min="4" max="6" width="13.88671875" style="56" bestFit="1" customWidth="1"/>
    <col min="7" max="7" width="22.44140625" style="56" customWidth="1"/>
    <col min="8" max="8" width="11.44140625" style="56" customWidth="1"/>
    <col min="9" max="9" width="13.6640625" style="56" customWidth="1"/>
    <col min="10" max="10" width="14.109375" style="56" customWidth="1"/>
    <col min="11" max="11" width="18.6640625" style="56" customWidth="1"/>
    <col min="12" max="12" width="44" style="56" bestFit="1" customWidth="1"/>
    <col min="13" max="16384" width="10.88671875" style="56"/>
  </cols>
  <sheetData>
    <row r="1" spans="1:13" x14ac:dyDescent="0.3">
      <c r="A1" s="11" t="s">
        <v>30</v>
      </c>
      <c r="B1" s="106"/>
      <c r="C1" s="106"/>
      <c r="E1" s="107" t="s">
        <v>37</v>
      </c>
      <c r="F1" s="107"/>
      <c r="G1" s="107"/>
      <c r="H1" s="107"/>
      <c r="I1" s="107"/>
      <c r="J1" s="107"/>
      <c r="K1" s="107"/>
    </row>
    <row r="2" spans="1:13" ht="15" customHeight="1" x14ac:dyDescent="0.3">
      <c r="A2" s="12" t="s">
        <v>31</v>
      </c>
      <c r="B2" s="108"/>
      <c r="C2" s="108"/>
      <c r="E2" s="107"/>
      <c r="F2" s="107"/>
      <c r="G2" s="107"/>
      <c r="H2" s="107"/>
      <c r="I2" s="107"/>
      <c r="J2" s="107"/>
      <c r="K2" s="107"/>
    </row>
    <row r="3" spans="1:13" ht="15" customHeight="1" x14ac:dyDescent="0.3">
      <c r="A3" s="13"/>
      <c r="B3" s="1"/>
      <c r="C3" s="1"/>
      <c r="E3" s="3"/>
      <c r="F3" s="3"/>
      <c r="G3" s="3"/>
      <c r="H3" s="3"/>
      <c r="I3" s="3"/>
      <c r="J3" s="3"/>
      <c r="K3" s="3"/>
    </row>
    <row r="4" spans="1:13" ht="15.9" customHeight="1" thickBot="1" x14ac:dyDescent="0.35">
      <c r="A4" s="72" t="s">
        <v>41</v>
      </c>
      <c r="B4" s="109" t="s">
        <v>36</v>
      </c>
      <c r="C4" s="110"/>
      <c r="D4" s="110"/>
      <c r="E4" s="110"/>
      <c r="F4" s="110"/>
      <c r="G4" s="110"/>
      <c r="H4" s="110"/>
      <c r="I4" s="110"/>
      <c r="J4" s="110"/>
      <c r="K4" s="110"/>
    </row>
    <row r="5" spans="1:13" ht="24.75" customHeight="1" x14ac:dyDescent="0.3">
      <c r="A5" s="111" t="s">
        <v>21</v>
      </c>
      <c r="B5" s="112"/>
      <c r="C5" s="113"/>
      <c r="D5" s="7" t="s">
        <v>22</v>
      </c>
      <c r="E5" s="7" t="s">
        <v>23</v>
      </c>
      <c r="F5" s="7" t="s">
        <v>24</v>
      </c>
      <c r="G5" s="114" t="s">
        <v>53</v>
      </c>
      <c r="H5" s="116" t="s">
        <v>48</v>
      </c>
      <c r="I5" s="117"/>
      <c r="J5" s="120" t="s">
        <v>43</v>
      </c>
      <c r="K5" s="123" t="s">
        <v>42</v>
      </c>
      <c r="M5" s="98"/>
    </row>
    <row r="6" spans="1:13" ht="36" customHeight="1" x14ac:dyDescent="0.3">
      <c r="A6" s="126" t="s">
        <v>27</v>
      </c>
      <c r="B6" s="127"/>
      <c r="C6" s="128"/>
      <c r="D6" s="2"/>
      <c r="E6" s="2"/>
      <c r="F6" s="2"/>
      <c r="G6" s="115"/>
      <c r="H6" s="118"/>
      <c r="I6" s="119"/>
      <c r="J6" s="121"/>
      <c r="K6" s="124"/>
    </row>
    <row r="7" spans="1:13" ht="15" thickBot="1" x14ac:dyDescent="0.35">
      <c r="A7" s="26" t="s">
        <v>0</v>
      </c>
      <c r="B7" s="4" t="s">
        <v>4</v>
      </c>
      <c r="C7" s="4" t="s">
        <v>44</v>
      </c>
      <c r="D7" s="4" t="s">
        <v>25</v>
      </c>
      <c r="E7" s="4" t="s">
        <v>25</v>
      </c>
      <c r="F7" s="4" t="s">
        <v>25</v>
      </c>
      <c r="G7" s="4" t="s">
        <v>28</v>
      </c>
      <c r="H7" s="4" t="s">
        <v>26</v>
      </c>
      <c r="I7" s="4" t="s">
        <v>28</v>
      </c>
      <c r="J7" s="122"/>
      <c r="K7" s="125"/>
    </row>
    <row r="8" spans="1:13" ht="15" thickBot="1" x14ac:dyDescent="0.35">
      <c r="A8" s="6" t="s">
        <v>66</v>
      </c>
      <c r="B8" s="6" t="s">
        <v>66</v>
      </c>
      <c r="C8" s="6" t="s">
        <v>113</v>
      </c>
      <c r="D8" s="38"/>
      <c r="E8" s="38"/>
      <c r="F8" s="38"/>
      <c r="G8" s="38"/>
      <c r="H8" s="6">
        <f>SUM(D8:F8)</f>
        <v>0</v>
      </c>
      <c r="I8" s="6">
        <f>D$6*D8+E$6*E8+F$6*F8+G8</f>
        <v>0</v>
      </c>
      <c r="J8" s="6">
        <v>1</v>
      </c>
      <c r="K8" s="10">
        <f>I8*J8</f>
        <v>0</v>
      </c>
    </row>
    <row r="9" spans="1:13" x14ac:dyDescent="0.3">
      <c r="A9" s="24" t="s">
        <v>1</v>
      </c>
      <c r="B9" s="23" t="s">
        <v>67</v>
      </c>
      <c r="C9" s="23" t="s">
        <v>114</v>
      </c>
      <c r="D9" s="17"/>
      <c r="E9" s="17"/>
      <c r="F9" s="17"/>
      <c r="G9" s="17"/>
      <c r="H9" s="9">
        <f t="shared" ref="H9:H26" si="0">SUM(D9:F9)</f>
        <v>0</v>
      </c>
      <c r="I9" s="9">
        <f t="shared" ref="I9:I26" si="1">D$6*D9+E$6*E9+F$6*F9+G9</f>
        <v>0</v>
      </c>
      <c r="J9" s="23">
        <v>9</v>
      </c>
      <c r="K9" s="27">
        <f t="shared" ref="K9:K26" si="2">I9*J9</f>
        <v>0</v>
      </c>
      <c r="L9" s="20"/>
    </row>
    <row r="10" spans="1:13" ht="15" thickBot="1" x14ac:dyDescent="0.35">
      <c r="A10" s="28" t="s">
        <v>39</v>
      </c>
      <c r="B10" s="29" t="s">
        <v>68</v>
      </c>
      <c r="C10" s="29" t="s">
        <v>114</v>
      </c>
      <c r="D10" s="15"/>
      <c r="E10" s="15"/>
      <c r="F10" s="15"/>
      <c r="G10" s="15"/>
      <c r="H10" s="4">
        <f t="shared" si="0"/>
        <v>0</v>
      </c>
      <c r="I10" s="4">
        <f t="shared" si="1"/>
        <v>0</v>
      </c>
      <c r="J10" s="29">
        <v>10</v>
      </c>
      <c r="K10" s="5">
        <f t="shared" si="2"/>
        <v>0</v>
      </c>
      <c r="L10" s="20"/>
    </row>
    <row r="11" spans="1:13" x14ac:dyDescent="0.3">
      <c r="A11" s="24" t="s">
        <v>2</v>
      </c>
      <c r="B11" s="23" t="s">
        <v>69</v>
      </c>
      <c r="C11" s="23" t="s">
        <v>114</v>
      </c>
      <c r="D11" s="17"/>
      <c r="E11" s="17"/>
      <c r="F11" s="17"/>
      <c r="G11" s="17"/>
      <c r="H11" s="9">
        <f t="shared" si="0"/>
        <v>0</v>
      </c>
      <c r="I11" s="9">
        <f t="shared" si="1"/>
        <v>0</v>
      </c>
      <c r="J11" s="9">
        <v>10</v>
      </c>
      <c r="K11" s="27">
        <f t="shared" si="2"/>
        <v>0</v>
      </c>
    </row>
    <row r="12" spans="1:13" x14ac:dyDescent="0.3">
      <c r="A12" s="25" t="s">
        <v>3</v>
      </c>
      <c r="B12" s="22" t="s">
        <v>70</v>
      </c>
      <c r="C12" s="22" t="s">
        <v>114</v>
      </c>
      <c r="D12" s="2"/>
      <c r="E12" s="2"/>
      <c r="F12" s="2"/>
      <c r="G12" s="2"/>
      <c r="H12" s="8">
        <f t="shared" si="0"/>
        <v>0</v>
      </c>
      <c r="I12" s="8">
        <f t="shared" si="1"/>
        <v>0</v>
      </c>
      <c r="J12" s="8">
        <v>10</v>
      </c>
      <c r="K12" s="21">
        <f t="shared" si="2"/>
        <v>0</v>
      </c>
      <c r="L12" s="20"/>
    </row>
    <row r="13" spans="1:13" x14ac:dyDescent="0.3">
      <c r="A13" s="25" t="s">
        <v>19</v>
      </c>
      <c r="B13" s="52" t="s">
        <v>56</v>
      </c>
      <c r="C13" s="22" t="s">
        <v>114</v>
      </c>
      <c r="D13" s="2"/>
      <c r="E13" s="2"/>
      <c r="F13" s="2"/>
      <c r="G13" s="2"/>
      <c r="H13" s="8">
        <f t="shared" si="0"/>
        <v>0</v>
      </c>
      <c r="I13" s="8">
        <f t="shared" si="1"/>
        <v>0</v>
      </c>
      <c r="J13" s="8">
        <v>10</v>
      </c>
      <c r="K13" s="21">
        <f t="shared" si="2"/>
        <v>0</v>
      </c>
      <c r="L13" s="20"/>
    </row>
    <row r="14" spans="1:13" x14ac:dyDescent="0.3">
      <c r="A14" s="25" t="s">
        <v>5</v>
      </c>
      <c r="B14" s="22" t="s">
        <v>71</v>
      </c>
      <c r="C14" s="22" t="s">
        <v>114</v>
      </c>
      <c r="D14" s="2"/>
      <c r="E14" s="2"/>
      <c r="F14" s="2"/>
      <c r="G14" s="2"/>
      <c r="H14" s="8">
        <f t="shared" si="0"/>
        <v>0</v>
      </c>
      <c r="I14" s="8">
        <f t="shared" si="1"/>
        <v>0</v>
      </c>
      <c r="J14" s="8">
        <v>10</v>
      </c>
      <c r="K14" s="21">
        <f t="shared" si="2"/>
        <v>0</v>
      </c>
      <c r="L14" s="20"/>
    </row>
    <row r="15" spans="1:13" ht="15" thickBot="1" x14ac:dyDescent="0.35">
      <c r="A15" s="28" t="s">
        <v>6</v>
      </c>
      <c r="B15" s="29" t="s">
        <v>72</v>
      </c>
      <c r="C15" s="29" t="s">
        <v>115</v>
      </c>
      <c r="D15" s="15"/>
      <c r="E15" s="15"/>
      <c r="F15" s="15"/>
      <c r="G15" s="15"/>
      <c r="H15" s="4">
        <f t="shared" si="0"/>
        <v>0</v>
      </c>
      <c r="I15" s="4">
        <f t="shared" si="1"/>
        <v>0</v>
      </c>
      <c r="J15" s="29">
        <v>1</v>
      </c>
      <c r="K15" s="5">
        <f t="shared" si="2"/>
        <v>0</v>
      </c>
      <c r="L15" s="20"/>
    </row>
    <row r="16" spans="1:13" x14ac:dyDescent="0.3">
      <c r="A16" s="24" t="s">
        <v>18</v>
      </c>
      <c r="B16" s="23" t="s">
        <v>73</v>
      </c>
      <c r="C16" s="23" t="s">
        <v>114</v>
      </c>
      <c r="D16" s="17"/>
      <c r="E16" s="17"/>
      <c r="F16" s="17"/>
      <c r="G16" s="17"/>
      <c r="H16" s="9">
        <f t="shared" si="0"/>
        <v>0</v>
      </c>
      <c r="I16" s="9">
        <f t="shared" si="1"/>
        <v>0</v>
      </c>
      <c r="J16" s="9">
        <v>1</v>
      </c>
      <c r="K16" s="27">
        <f t="shared" si="2"/>
        <v>0</v>
      </c>
      <c r="L16" s="20"/>
    </row>
    <row r="17" spans="1:12" x14ac:dyDescent="0.3">
      <c r="A17" s="25" t="s">
        <v>7</v>
      </c>
      <c r="B17" s="22" t="s">
        <v>74</v>
      </c>
      <c r="C17" s="22" t="s">
        <v>114</v>
      </c>
      <c r="D17" s="2"/>
      <c r="E17" s="2"/>
      <c r="F17" s="2"/>
      <c r="G17" s="2"/>
      <c r="H17" s="8">
        <f t="shared" si="0"/>
        <v>0</v>
      </c>
      <c r="I17" s="8">
        <f t="shared" si="1"/>
        <v>0</v>
      </c>
      <c r="J17" s="8">
        <v>1</v>
      </c>
      <c r="K17" s="21">
        <f t="shared" si="2"/>
        <v>0</v>
      </c>
      <c r="L17" s="20"/>
    </row>
    <row r="18" spans="1:12" x14ac:dyDescent="0.3">
      <c r="A18" s="25" t="s">
        <v>55</v>
      </c>
      <c r="B18" s="22" t="s">
        <v>75</v>
      </c>
      <c r="C18" s="22" t="s">
        <v>114</v>
      </c>
      <c r="D18" s="2"/>
      <c r="E18" s="2"/>
      <c r="F18" s="2"/>
      <c r="G18" s="2"/>
      <c r="H18" s="8">
        <f t="shared" si="0"/>
        <v>0</v>
      </c>
      <c r="I18" s="8">
        <f t="shared" si="1"/>
        <v>0</v>
      </c>
      <c r="J18" s="8">
        <v>1</v>
      </c>
      <c r="K18" s="21">
        <f t="shared" si="2"/>
        <v>0</v>
      </c>
      <c r="L18" s="20"/>
    </row>
    <row r="19" spans="1:12" ht="15" thickBot="1" x14ac:dyDescent="0.35">
      <c r="A19" s="28" t="s">
        <v>8</v>
      </c>
      <c r="B19" s="29" t="s">
        <v>76</v>
      </c>
      <c r="C19" s="29" t="s">
        <v>114</v>
      </c>
      <c r="D19" s="15"/>
      <c r="E19" s="15"/>
      <c r="F19" s="15"/>
      <c r="G19" s="15"/>
      <c r="H19" s="4">
        <f t="shared" si="0"/>
        <v>0</v>
      </c>
      <c r="I19" s="4">
        <f t="shared" si="1"/>
        <v>0</v>
      </c>
      <c r="J19" s="4">
        <v>1</v>
      </c>
      <c r="K19" s="5">
        <f t="shared" si="2"/>
        <v>0</v>
      </c>
    </row>
    <row r="20" spans="1:12" s="57" customFormat="1" x14ac:dyDescent="0.3">
      <c r="A20" s="24" t="s">
        <v>17</v>
      </c>
      <c r="B20" s="23" t="s">
        <v>77</v>
      </c>
      <c r="C20" s="23" t="s">
        <v>114</v>
      </c>
      <c r="D20" s="17"/>
      <c r="E20" s="17"/>
      <c r="F20" s="17"/>
      <c r="G20" s="17"/>
      <c r="H20" s="9">
        <f t="shared" si="0"/>
        <v>0</v>
      </c>
      <c r="I20" s="9">
        <f t="shared" si="1"/>
        <v>0</v>
      </c>
      <c r="J20" s="9">
        <v>2</v>
      </c>
      <c r="K20" s="27">
        <f t="shared" si="2"/>
        <v>0</v>
      </c>
    </row>
    <row r="21" spans="1:12" s="57" customFormat="1" x14ac:dyDescent="0.3">
      <c r="A21" s="25" t="s">
        <v>16</v>
      </c>
      <c r="B21" s="22" t="s">
        <v>81</v>
      </c>
      <c r="C21" s="22" t="s">
        <v>114</v>
      </c>
      <c r="D21" s="2"/>
      <c r="E21" s="2"/>
      <c r="F21" s="2"/>
      <c r="G21" s="2"/>
      <c r="H21" s="8">
        <f t="shared" si="0"/>
        <v>0</v>
      </c>
      <c r="I21" s="8">
        <f t="shared" si="1"/>
        <v>0</v>
      </c>
      <c r="J21" s="8">
        <v>2</v>
      </c>
      <c r="K21" s="21">
        <f t="shared" si="2"/>
        <v>0</v>
      </c>
    </row>
    <row r="22" spans="1:12" x14ac:dyDescent="0.3">
      <c r="A22" s="58" t="s">
        <v>9</v>
      </c>
      <c r="B22" s="22" t="s">
        <v>78</v>
      </c>
      <c r="C22" s="22" t="s">
        <v>114</v>
      </c>
      <c r="D22" s="2"/>
      <c r="E22" s="2"/>
      <c r="F22" s="2"/>
      <c r="G22" s="2"/>
      <c r="H22" s="8">
        <f t="shared" si="0"/>
        <v>0</v>
      </c>
      <c r="I22" s="8">
        <f t="shared" si="1"/>
        <v>0</v>
      </c>
      <c r="J22" s="22">
        <v>2</v>
      </c>
      <c r="K22" s="21">
        <f t="shared" si="2"/>
        <v>0</v>
      </c>
    </row>
    <row r="23" spans="1:12" s="57" customFormat="1" x14ac:dyDescent="0.3">
      <c r="A23" s="58" t="s">
        <v>14</v>
      </c>
      <c r="B23" s="20" t="s">
        <v>79</v>
      </c>
      <c r="C23" s="22" t="s">
        <v>114</v>
      </c>
      <c r="D23" s="2"/>
      <c r="E23" s="2"/>
      <c r="F23" s="2"/>
      <c r="G23" s="2"/>
      <c r="H23" s="8">
        <f t="shared" si="0"/>
        <v>0</v>
      </c>
      <c r="I23" s="8">
        <f t="shared" si="1"/>
        <v>0</v>
      </c>
      <c r="J23" s="22">
        <v>2</v>
      </c>
      <c r="K23" s="21">
        <f t="shared" si="2"/>
        <v>0</v>
      </c>
    </row>
    <row r="24" spans="1:12" ht="28.8" x14ac:dyDescent="0.3">
      <c r="A24" s="53" t="s">
        <v>38</v>
      </c>
      <c r="B24" s="63" t="s">
        <v>80</v>
      </c>
      <c r="C24" s="22" t="s">
        <v>114</v>
      </c>
      <c r="D24" s="2"/>
      <c r="E24" s="2"/>
      <c r="F24" s="2"/>
      <c r="G24" s="2"/>
      <c r="H24" s="8">
        <f t="shared" si="0"/>
        <v>0</v>
      </c>
      <c r="I24" s="8">
        <f t="shared" si="1"/>
        <v>0</v>
      </c>
      <c r="J24" s="8">
        <v>2</v>
      </c>
      <c r="K24" s="21">
        <f t="shared" si="2"/>
        <v>0</v>
      </c>
      <c r="L24" s="20"/>
    </row>
    <row r="25" spans="1:12" s="57" customFormat="1" ht="15" thickBot="1" x14ac:dyDescent="0.35">
      <c r="A25" s="51" t="s">
        <v>46</v>
      </c>
      <c r="B25" s="50" t="s">
        <v>57</v>
      </c>
      <c r="C25" s="29" t="s">
        <v>115</v>
      </c>
      <c r="D25" s="15"/>
      <c r="E25" s="15"/>
      <c r="F25" s="15"/>
      <c r="G25" s="15"/>
      <c r="H25" s="4">
        <f t="shared" si="0"/>
        <v>0</v>
      </c>
      <c r="I25" s="4">
        <f t="shared" si="1"/>
        <v>0</v>
      </c>
      <c r="J25" s="4">
        <v>1</v>
      </c>
      <c r="K25" s="5">
        <f t="shared" si="2"/>
        <v>0</v>
      </c>
      <c r="L25" s="20"/>
    </row>
    <row r="26" spans="1:12" ht="14.4" customHeight="1" thickBot="1" x14ac:dyDescent="0.35">
      <c r="A26" s="33" t="s">
        <v>51</v>
      </c>
      <c r="B26" s="37" t="s">
        <v>65</v>
      </c>
      <c r="C26" s="34" t="s">
        <v>113</v>
      </c>
      <c r="D26" s="35"/>
      <c r="E26" s="35"/>
      <c r="F26" s="35"/>
      <c r="G26" s="35"/>
      <c r="H26" s="4">
        <f t="shared" si="0"/>
        <v>0</v>
      </c>
      <c r="I26" s="4">
        <f t="shared" si="1"/>
        <v>0</v>
      </c>
      <c r="J26" s="36">
        <v>1</v>
      </c>
      <c r="K26" s="5">
        <f t="shared" si="2"/>
        <v>0</v>
      </c>
    </row>
    <row r="27" spans="1:12" ht="15" thickBot="1" x14ac:dyDescent="0.35">
      <c r="A27" s="100" t="s">
        <v>94</v>
      </c>
      <c r="B27" s="101"/>
      <c r="C27" s="102"/>
      <c r="D27" s="14">
        <f>SUM(D8:D26)</f>
        <v>0</v>
      </c>
      <c r="E27" s="14">
        <f>SUM(E8:E26)</f>
        <v>0</v>
      </c>
      <c r="F27" s="14">
        <f>SUM(F8:F26)</f>
        <v>0</v>
      </c>
      <c r="G27" s="19"/>
      <c r="H27" s="19"/>
      <c r="I27" s="19"/>
      <c r="J27" s="19"/>
      <c r="K27" s="16">
        <f>SUM(K8:K26)</f>
        <v>0</v>
      </c>
    </row>
    <row r="28" spans="1:12" x14ac:dyDescent="0.3">
      <c r="A28" s="1"/>
      <c r="B28" s="1"/>
      <c r="C28" s="77"/>
      <c r="D28" s="77"/>
      <c r="E28" s="77"/>
      <c r="F28" s="77"/>
      <c r="G28" s="77"/>
      <c r="H28" s="77"/>
      <c r="I28" s="77"/>
      <c r="J28" s="77"/>
      <c r="K28" s="77"/>
    </row>
    <row r="29" spans="1:12" ht="42" customHeight="1" thickBot="1" x14ac:dyDescent="0.35">
      <c r="A29" s="73" t="s">
        <v>54</v>
      </c>
      <c r="B29" s="74"/>
      <c r="C29" s="129" t="s">
        <v>116</v>
      </c>
      <c r="D29" s="129"/>
      <c r="E29" s="129"/>
      <c r="F29" s="129"/>
      <c r="G29" s="129"/>
      <c r="H29" s="129"/>
      <c r="I29" s="129"/>
      <c r="J29" s="129"/>
      <c r="K29" s="129"/>
      <c r="L29" s="99"/>
    </row>
    <row r="30" spans="1:12" ht="73.05" customHeight="1" thickBot="1" x14ac:dyDescent="0.35">
      <c r="A30" s="39" t="s">
        <v>0</v>
      </c>
      <c r="B30" s="18" t="s">
        <v>4</v>
      </c>
      <c r="C30" s="18" t="s">
        <v>20</v>
      </c>
      <c r="D30" s="81" t="s">
        <v>34</v>
      </c>
      <c r="E30" s="81" t="s">
        <v>111</v>
      </c>
      <c r="F30" s="81" t="s">
        <v>35</v>
      </c>
      <c r="G30" s="82" t="s">
        <v>53</v>
      </c>
      <c r="H30" s="81" t="s">
        <v>33</v>
      </c>
      <c r="I30" s="81" t="s">
        <v>32</v>
      </c>
      <c r="J30" s="81" t="s">
        <v>52</v>
      </c>
      <c r="K30" s="83" t="s">
        <v>29</v>
      </c>
    </row>
    <row r="31" spans="1:12" ht="28.8" x14ac:dyDescent="0.3">
      <c r="A31" s="46" t="s">
        <v>15</v>
      </c>
      <c r="B31" s="75" t="s">
        <v>96</v>
      </c>
      <c r="C31" s="45" t="s">
        <v>114</v>
      </c>
      <c r="D31" s="40"/>
      <c r="E31" s="40"/>
      <c r="F31" s="40"/>
      <c r="G31" s="40"/>
      <c r="H31" s="18">
        <f t="shared" ref="H31:H45" si="3">SUM(D31:F31)</f>
        <v>0</v>
      </c>
      <c r="I31" s="18">
        <f>D$6*D31+E$6*E31+F$6*F31+G31</f>
        <v>0</v>
      </c>
      <c r="J31" s="30">
        <v>7</v>
      </c>
      <c r="K31" s="42">
        <f t="shared" ref="K31:K45" si="4">I31*J31</f>
        <v>0</v>
      </c>
      <c r="L31" s="20"/>
    </row>
    <row r="32" spans="1:12" ht="57.6" x14ac:dyDescent="0.3">
      <c r="A32" s="47" t="s">
        <v>10</v>
      </c>
      <c r="B32" s="78" t="s">
        <v>97</v>
      </c>
      <c r="C32" s="48" t="s">
        <v>114</v>
      </c>
      <c r="D32" s="43"/>
      <c r="E32" s="43"/>
      <c r="F32" s="43"/>
      <c r="G32" s="43"/>
      <c r="H32" s="32">
        <f t="shared" si="3"/>
        <v>0</v>
      </c>
      <c r="I32" s="32">
        <f t="shared" ref="I32:I45" si="5">D$6*D32+E$6*E32+F$6*F32+G32</f>
        <v>0</v>
      </c>
      <c r="J32" s="48">
        <v>7</v>
      </c>
      <c r="K32" s="49">
        <f t="shared" si="4"/>
        <v>0</v>
      </c>
      <c r="L32" s="20"/>
    </row>
    <row r="33" spans="1:11" ht="43.2" x14ac:dyDescent="0.3">
      <c r="A33" s="47" t="s">
        <v>11</v>
      </c>
      <c r="B33" s="78" t="s">
        <v>107</v>
      </c>
      <c r="C33" s="48" t="s">
        <v>114</v>
      </c>
      <c r="D33" s="43"/>
      <c r="E33" s="43"/>
      <c r="F33" s="43"/>
      <c r="G33" s="43"/>
      <c r="H33" s="32">
        <f t="shared" si="3"/>
        <v>0</v>
      </c>
      <c r="I33" s="32">
        <f t="shared" si="5"/>
        <v>0</v>
      </c>
      <c r="J33" s="32">
        <v>7</v>
      </c>
      <c r="K33" s="44">
        <f t="shared" si="4"/>
        <v>0</v>
      </c>
    </row>
    <row r="34" spans="1:11" ht="43.8" thickBot="1" x14ac:dyDescent="0.35">
      <c r="A34" s="89" t="s">
        <v>49</v>
      </c>
      <c r="B34" s="80" t="s">
        <v>108</v>
      </c>
      <c r="C34" s="31" t="s">
        <v>114</v>
      </c>
      <c r="D34" s="41"/>
      <c r="E34" s="41"/>
      <c r="F34" s="41"/>
      <c r="G34" s="41"/>
      <c r="H34" s="90">
        <f t="shared" si="3"/>
        <v>0</v>
      </c>
      <c r="I34" s="90">
        <f t="shared" si="5"/>
        <v>0</v>
      </c>
      <c r="J34" s="90">
        <v>7</v>
      </c>
      <c r="K34" s="91">
        <f t="shared" si="4"/>
        <v>0</v>
      </c>
    </row>
    <row r="35" spans="1:11" ht="28.8" x14ac:dyDescent="0.3">
      <c r="A35" s="46" t="s">
        <v>12</v>
      </c>
      <c r="B35" s="92" t="s">
        <v>98</v>
      </c>
      <c r="C35" s="45" t="s">
        <v>114</v>
      </c>
      <c r="D35" s="40"/>
      <c r="E35" s="40"/>
      <c r="F35" s="40"/>
      <c r="G35" s="40"/>
      <c r="H35" s="30">
        <f t="shared" si="3"/>
        <v>0</v>
      </c>
      <c r="I35" s="30">
        <f t="shared" si="5"/>
        <v>0</v>
      </c>
      <c r="J35" s="30">
        <v>6</v>
      </c>
      <c r="K35" s="42">
        <f t="shared" si="4"/>
        <v>0</v>
      </c>
    </row>
    <row r="36" spans="1:11" s="62" customFormat="1" ht="43.2" x14ac:dyDescent="0.3">
      <c r="A36" s="47" t="s">
        <v>13</v>
      </c>
      <c r="B36" s="78" t="s">
        <v>99</v>
      </c>
      <c r="C36" s="48" t="s">
        <v>114</v>
      </c>
      <c r="D36" s="43"/>
      <c r="E36" s="43"/>
      <c r="F36" s="43"/>
      <c r="G36" s="43"/>
      <c r="H36" s="32">
        <f t="shared" si="3"/>
        <v>0</v>
      </c>
      <c r="I36" s="32">
        <f t="shared" si="5"/>
        <v>0</v>
      </c>
      <c r="J36" s="48">
        <v>6</v>
      </c>
      <c r="K36" s="49">
        <f t="shared" si="4"/>
        <v>0</v>
      </c>
    </row>
    <row r="37" spans="1:11" s="62" customFormat="1" ht="28.8" x14ac:dyDescent="0.3">
      <c r="A37" s="47" t="s">
        <v>40</v>
      </c>
      <c r="B37" s="78" t="s">
        <v>100</v>
      </c>
      <c r="C37" s="48" t="s">
        <v>114</v>
      </c>
      <c r="D37" s="43"/>
      <c r="E37" s="43"/>
      <c r="F37" s="43"/>
      <c r="G37" s="43"/>
      <c r="H37" s="32">
        <f t="shared" si="3"/>
        <v>0</v>
      </c>
      <c r="I37" s="32">
        <f t="shared" si="5"/>
        <v>0</v>
      </c>
      <c r="J37" s="32">
        <v>6</v>
      </c>
      <c r="K37" s="44">
        <f t="shared" si="4"/>
        <v>0</v>
      </c>
    </row>
    <row r="38" spans="1:11" s="20" customFormat="1" ht="29.4" thickBot="1" x14ac:dyDescent="0.35">
      <c r="A38" s="89" t="s">
        <v>47</v>
      </c>
      <c r="B38" s="80" t="s">
        <v>109</v>
      </c>
      <c r="C38" s="31" t="s">
        <v>112</v>
      </c>
      <c r="D38" s="41"/>
      <c r="E38" s="41"/>
      <c r="F38" s="41"/>
      <c r="G38" s="41"/>
      <c r="H38" s="90">
        <f t="shared" si="3"/>
        <v>0</v>
      </c>
      <c r="I38" s="90">
        <f t="shared" si="5"/>
        <v>0</v>
      </c>
      <c r="J38" s="90">
        <v>1</v>
      </c>
      <c r="K38" s="91">
        <f t="shared" si="4"/>
        <v>0</v>
      </c>
    </row>
    <row r="39" spans="1:11" s="20" customFormat="1" ht="43.2" x14ac:dyDescent="0.3">
      <c r="A39" s="94" t="s">
        <v>58</v>
      </c>
      <c r="B39" s="92" t="s">
        <v>101</v>
      </c>
      <c r="C39" s="45" t="s">
        <v>114</v>
      </c>
      <c r="D39" s="95"/>
      <c r="E39" s="95"/>
      <c r="F39" s="40"/>
      <c r="G39" s="40"/>
      <c r="H39" s="30">
        <f t="shared" si="3"/>
        <v>0</v>
      </c>
      <c r="I39" s="30">
        <f t="shared" si="5"/>
        <v>0</v>
      </c>
      <c r="J39" s="45">
        <v>9</v>
      </c>
      <c r="K39" s="96">
        <f t="shared" si="4"/>
        <v>0</v>
      </c>
    </row>
    <row r="40" spans="1:11" s="20" customFormat="1" ht="28.8" x14ac:dyDescent="0.3">
      <c r="A40" s="53" t="s">
        <v>59</v>
      </c>
      <c r="B40" s="78" t="s">
        <v>102</v>
      </c>
      <c r="C40" s="48" t="s">
        <v>114</v>
      </c>
      <c r="D40" s="55"/>
      <c r="E40" s="55"/>
      <c r="F40" s="43"/>
      <c r="G40" s="43"/>
      <c r="H40" s="32">
        <f t="shared" si="3"/>
        <v>0</v>
      </c>
      <c r="I40" s="32">
        <f t="shared" si="5"/>
        <v>0</v>
      </c>
      <c r="J40" s="48">
        <v>9</v>
      </c>
      <c r="K40" s="49">
        <f t="shared" si="4"/>
        <v>0</v>
      </c>
    </row>
    <row r="41" spans="1:11" s="20" customFormat="1" ht="29.4" thickBot="1" x14ac:dyDescent="0.35">
      <c r="A41" s="51" t="s">
        <v>60</v>
      </c>
      <c r="B41" s="80" t="s">
        <v>103</v>
      </c>
      <c r="C41" s="31" t="s">
        <v>114</v>
      </c>
      <c r="D41" s="97"/>
      <c r="E41" s="97"/>
      <c r="F41" s="41"/>
      <c r="G41" s="41"/>
      <c r="H41" s="90">
        <f t="shared" si="3"/>
        <v>0</v>
      </c>
      <c r="I41" s="90">
        <f t="shared" si="5"/>
        <v>0</v>
      </c>
      <c r="J41" s="50">
        <v>9</v>
      </c>
      <c r="K41" s="54">
        <f t="shared" si="4"/>
        <v>0</v>
      </c>
    </row>
    <row r="42" spans="1:11" ht="28.8" x14ac:dyDescent="0.3">
      <c r="A42" s="93" t="s">
        <v>61</v>
      </c>
      <c r="B42" s="85" t="s">
        <v>104</v>
      </c>
      <c r="C42" s="86" t="s">
        <v>114</v>
      </c>
      <c r="D42" s="87"/>
      <c r="E42" s="87"/>
      <c r="F42" s="87"/>
      <c r="G42" s="87"/>
      <c r="H42" s="84">
        <f t="shared" si="3"/>
        <v>0</v>
      </c>
      <c r="I42" s="84">
        <f t="shared" si="5"/>
        <v>0</v>
      </c>
      <c r="J42" s="86">
        <v>9</v>
      </c>
      <c r="K42" s="88">
        <f t="shared" si="4"/>
        <v>0</v>
      </c>
    </row>
    <row r="43" spans="1:11" ht="28.8" x14ac:dyDescent="0.3">
      <c r="A43" s="47" t="s">
        <v>62</v>
      </c>
      <c r="B43" s="79" t="s">
        <v>105</v>
      </c>
      <c r="C43" s="48" t="s">
        <v>114</v>
      </c>
      <c r="D43" s="43"/>
      <c r="E43" s="43"/>
      <c r="F43" s="43"/>
      <c r="G43" s="43"/>
      <c r="H43" s="32">
        <f t="shared" si="3"/>
        <v>0</v>
      </c>
      <c r="I43" s="32">
        <f t="shared" si="5"/>
        <v>0</v>
      </c>
      <c r="J43" s="32">
        <v>8</v>
      </c>
      <c r="K43" s="44">
        <f t="shared" si="4"/>
        <v>0</v>
      </c>
    </row>
    <row r="44" spans="1:11" ht="28.8" x14ac:dyDescent="0.3">
      <c r="A44" s="47" t="s">
        <v>63</v>
      </c>
      <c r="B44" s="76" t="s">
        <v>106</v>
      </c>
      <c r="C44" s="48" t="s">
        <v>114</v>
      </c>
      <c r="D44" s="43"/>
      <c r="E44" s="43"/>
      <c r="F44" s="43"/>
      <c r="G44" s="43"/>
      <c r="H44" s="32">
        <f t="shared" si="3"/>
        <v>0</v>
      </c>
      <c r="I44" s="32">
        <f t="shared" si="5"/>
        <v>0</v>
      </c>
      <c r="J44" s="59">
        <v>9</v>
      </c>
      <c r="K44" s="60">
        <f t="shared" si="4"/>
        <v>0</v>
      </c>
    </row>
    <row r="45" spans="1:11" ht="15" thickBot="1" x14ac:dyDescent="0.35">
      <c r="A45" s="61" t="s">
        <v>64</v>
      </c>
      <c r="B45" s="80" t="s">
        <v>110</v>
      </c>
      <c r="C45" s="31" t="s">
        <v>112</v>
      </c>
      <c r="D45" s="41"/>
      <c r="E45" s="41"/>
      <c r="F45" s="41"/>
      <c r="G45" s="41"/>
      <c r="H45" s="84">
        <f t="shared" si="3"/>
        <v>0</v>
      </c>
      <c r="I45" s="84">
        <f t="shared" si="5"/>
        <v>0</v>
      </c>
      <c r="J45" s="31">
        <v>1</v>
      </c>
      <c r="K45" s="54">
        <f t="shared" si="4"/>
        <v>0</v>
      </c>
    </row>
    <row r="46" spans="1:11" ht="15" thickBot="1" x14ac:dyDescent="0.35">
      <c r="A46" s="103" t="s">
        <v>95</v>
      </c>
      <c r="B46" s="104"/>
      <c r="C46" s="104"/>
      <c r="D46" s="14">
        <f>SUM(D31:D45)</f>
        <v>0</v>
      </c>
      <c r="E46" s="14">
        <f>SUM(E31:E45)</f>
        <v>0</v>
      </c>
      <c r="F46" s="14">
        <f>SUM(F31:F45)</f>
        <v>0</v>
      </c>
      <c r="G46" s="19"/>
      <c r="H46" s="19"/>
      <c r="I46" s="19"/>
      <c r="J46" s="19"/>
      <c r="K46" s="16">
        <f>SUM(K31:K45)</f>
        <v>0</v>
      </c>
    </row>
    <row r="47" spans="1:11" x14ac:dyDescent="0.3">
      <c r="A47" s="105" t="s">
        <v>45</v>
      </c>
      <c r="B47" s="105"/>
      <c r="C47" s="105"/>
      <c r="D47" s="105"/>
      <c r="E47" s="105"/>
      <c r="F47" s="105"/>
      <c r="G47" s="105"/>
      <c r="H47" s="105"/>
      <c r="I47" s="105"/>
      <c r="J47" s="105"/>
      <c r="K47" s="105"/>
    </row>
    <row r="48" spans="1:11" x14ac:dyDescent="0.3">
      <c r="A48" s="56" t="s">
        <v>50</v>
      </c>
    </row>
  </sheetData>
  <mergeCells count="14">
    <mergeCell ref="A27:C27"/>
    <mergeCell ref="A46:C46"/>
    <mergeCell ref="A47:K47"/>
    <mergeCell ref="B1:C1"/>
    <mergeCell ref="E1:K2"/>
    <mergeCell ref="B2:C2"/>
    <mergeCell ref="B4:K4"/>
    <mergeCell ref="A5:C5"/>
    <mergeCell ref="G5:G6"/>
    <mergeCell ref="H5:I6"/>
    <mergeCell ref="J5:J7"/>
    <mergeCell ref="K5:K7"/>
    <mergeCell ref="A6:C6"/>
    <mergeCell ref="C29:K29"/>
  </mergeCells>
  <dataValidations count="4">
    <dataValidation type="textLength" allowBlank="1" showInputMessage="1" showErrorMessage="1" sqref="J8:J11 J13:J19 J26" xr:uid="{E335F105-700F-4610-AEBB-D2657E393DAF}">
      <formula1>0</formula1>
      <formula2>0</formula2>
    </dataValidation>
    <dataValidation type="textLength" allowBlank="1" showInputMessage="1" showErrorMessage="1" sqref="J12" xr:uid="{CCDD6A34-8FB2-49A9-9228-76C146399517}">
      <formula1>0</formula1>
      <formula2>10</formula2>
    </dataValidation>
    <dataValidation type="whole" allowBlank="1" showInputMessage="1" showErrorMessage="1" sqref="J31:J45" xr:uid="{DB3FA93E-086B-42F0-99B4-218EEEC5358C}">
      <formula1>1</formula1>
      <formula2>20</formula2>
    </dataValidation>
    <dataValidation type="whole" allowBlank="1" showInputMessage="1" showErrorMessage="1" sqref="J20:J25" xr:uid="{C6D44E43-3AA7-4F72-A346-3982FF2D7F3F}">
      <formula1>0</formula1>
      <formula2>2</formula2>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3BCB8-F18B-4A81-8B47-16938527356A}">
  <dimension ref="A1:E13"/>
  <sheetViews>
    <sheetView workbookViewId="0">
      <selection activeCell="D20" sqref="D20"/>
    </sheetView>
  </sheetViews>
  <sheetFormatPr baseColWidth="10" defaultRowHeight="14.4" x14ac:dyDescent="0.3"/>
  <cols>
    <col min="1" max="1" width="22" bestFit="1" customWidth="1"/>
  </cols>
  <sheetData>
    <row r="1" spans="1:5" x14ac:dyDescent="0.3">
      <c r="A1" s="11" t="s">
        <v>30</v>
      </c>
    </row>
    <row r="2" spans="1:5" x14ac:dyDescent="0.3">
      <c r="A2" s="12" t="s">
        <v>31</v>
      </c>
    </row>
    <row r="4" spans="1:5" x14ac:dyDescent="0.3">
      <c r="A4" s="72" t="s">
        <v>82</v>
      </c>
    </row>
    <row r="5" spans="1:5" ht="15" thickBot="1" x14ac:dyDescent="0.35"/>
    <row r="6" spans="1:5" ht="15" thickBot="1" x14ac:dyDescent="0.35">
      <c r="A6" s="64"/>
      <c r="B6" s="130" t="s">
        <v>83</v>
      </c>
      <c r="C6" s="131"/>
      <c r="D6" s="132" t="s">
        <v>84</v>
      </c>
      <c r="E6" s="131"/>
    </row>
    <row r="7" spans="1:5" ht="27" thickBot="1" x14ac:dyDescent="0.35">
      <c r="A7" s="65" t="s">
        <v>85</v>
      </c>
      <c r="B7" s="66" t="s">
        <v>86</v>
      </c>
      <c r="C7" s="66" t="s">
        <v>87</v>
      </c>
      <c r="D7" s="66" t="s">
        <v>86</v>
      </c>
      <c r="E7" s="66" t="s">
        <v>87</v>
      </c>
    </row>
    <row r="8" spans="1:5" ht="15" thickBot="1" x14ac:dyDescent="0.35">
      <c r="A8" s="67" t="s">
        <v>88</v>
      </c>
      <c r="B8" s="68"/>
      <c r="C8" s="68"/>
      <c r="D8" s="68"/>
      <c r="E8" s="68"/>
    </row>
    <row r="9" spans="1:5" ht="15" thickBot="1" x14ac:dyDescent="0.35">
      <c r="A9" s="69" t="s">
        <v>89</v>
      </c>
      <c r="B9" s="70"/>
      <c r="C9" s="70"/>
      <c r="D9" s="70"/>
      <c r="E9" s="70"/>
    </row>
    <row r="10" spans="1:5" ht="15" thickBot="1" x14ac:dyDescent="0.35">
      <c r="A10" s="69" t="s">
        <v>90</v>
      </c>
      <c r="B10" s="70"/>
      <c r="C10" s="70"/>
      <c r="D10" s="70"/>
      <c r="E10" s="70"/>
    </row>
    <row r="11" spans="1:5" ht="15" thickBot="1" x14ac:dyDescent="0.35">
      <c r="A11" s="69" t="s">
        <v>91</v>
      </c>
      <c r="B11" s="70"/>
      <c r="C11" s="70"/>
      <c r="D11" s="70"/>
      <c r="E11" s="70"/>
    </row>
    <row r="12" spans="1:5" ht="66.599999999999994" thickBot="1" x14ac:dyDescent="0.35">
      <c r="A12" s="71" t="s">
        <v>92</v>
      </c>
      <c r="B12" s="133"/>
      <c r="C12" s="134"/>
      <c r="D12" s="134"/>
      <c r="E12" s="135"/>
    </row>
    <row r="13" spans="1:5" ht="53.4" thickBot="1" x14ac:dyDescent="0.35">
      <c r="A13" s="71" t="s">
        <v>93</v>
      </c>
      <c r="B13" s="133"/>
      <c r="C13" s="134"/>
      <c r="D13" s="134"/>
      <c r="E13" s="135"/>
    </row>
  </sheetData>
  <mergeCells count="4">
    <mergeCell ref="B6:C6"/>
    <mergeCell ref="D6:E6"/>
    <mergeCell ref="B12:E12"/>
    <mergeCell ref="B13:E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Coûts</vt:lpstr>
      <vt:lpstr>Devis Préalables</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DU-GARDIN Beryl-France-Veronique MANPOWER FRANCE</dc:creator>
  <cp:lastModifiedBy>HARLAUX Pascale</cp:lastModifiedBy>
  <cp:lastPrinted>2025-09-22T11:27:35Z</cp:lastPrinted>
  <dcterms:created xsi:type="dcterms:W3CDTF">2025-04-07T14:39:00Z</dcterms:created>
  <dcterms:modified xsi:type="dcterms:W3CDTF">2026-05-06T13:29:20Z</dcterms:modified>
</cp:coreProperties>
</file>